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<sst xmlns="http://schemas.openxmlformats.org/spreadsheetml/2006/main" count="404" uniqueCount="215">
  <si>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</si>
  <si>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</si>
  <si>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</si>
  <si>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</si>
  <si>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</si>
  <si>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</si>
  <si>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</si>
  <si>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</si>
  <si>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</si>
  <si>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</si>
  <si>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</si>
  <si>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</si>
  <si>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</si>
  <si>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</si>
  <si>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</si>
  <si>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</si>
  <si>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</si>
  <si>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</si>
  <si>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</si>
  <si>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</si>
  <si>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</si>
  <si>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</si>
  <si>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</si>
  <si>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</si>
  <si>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</si>
  <si>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</si>
  <si>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</si>
  <si>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</si>
  <si>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</si>
  <si>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</si>
  <si>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</si>
  <si>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</si>
  <si>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</si>
  <si>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</si>
  <si>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</si>
  <si>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</si>
  <si>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</si>
  <si>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</si>
  <si>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</si>
  <si>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</si>
  <si>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</si>
  <si>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</si>
  <si>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</si>
  <si>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</si>
  <si>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</si>
  <si>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</si>
  <si>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</si>
  <si>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</si>
  <si>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</si>
  <si>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</si>
  <si>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</si>
  <si>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</si>
  <si>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</si>
  <si>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</si>
  <si>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</si>
  <si>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</si>
  <si>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</si>
  <si>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</si>
  <si>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</si>
  <si>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</si>
  <si>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</si>
  <si>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</si>
  <si>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</si>
  <si>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</si>
  <si>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</si>
  <si>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</si>
  <si>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</si>
  <si>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</si>
  <si>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</si>
  <si>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</si>
  <si>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DN200雨水连接管：417m，覆土0.7m</t>
  </si>
  <si>
    <t>d300雨水连接管：195m，覆土0.7m</t>
  </si>
  <si>
    <t>193Y1</t>
  </si>
  <si>
    <t>193Y2</t>
  </si>
  <si>
    <t>193Y3</t>
  </si>
  <si>
    <t>193Y4</t>
  </si>
  <si>
    <t>193Y5</t>
  </si>
  <si>
    <t>193Y6</t>
  </si>
  <si>
    <t>193Y7</t>
  </si>
  <si>
    <t>193Y8</t>
  </si>
  <si>
    <t>193Y9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</si>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</sst>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30" zoomScaleNormal="130" workbookViewId="0">
      <pane xSplit="21" ySplit="2" topLeftCell="AD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417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275.15745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116.983511642413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145.073496992118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1336.485</v>
      </c>
      <c r="BC11" s="161">
        <f t="shared" si="13"/>
        <v>1446.99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275.15745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275.15745</v>
      </c>
      <c r="BS11" s="52">
        <f t="shared" si="18"/>
        <v>0</v>
      </c>
      <c r="BT11" s="32">
        <f>IF(OR(LOOKUP(V11,Sheet2!A$3:A$25,Sheet2!B$3:B$25)=1,G11=0),0,AW11-AO11*0.2*G11)</f>
        <v>28.579511642413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195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200.694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18.8955</v>
      </c>
      <c r="AV14" s="158">
        <f>IF(AND(AE14&gt;3.5,AF14&gt;3.5),LOOKUP(Sheet1!V14,Sheet2!A$3:A$24,Sheet2!W$3:W$24),LOOKUP(V14,Sheet2!A$3:A$24,Sheet2!V$3:V$24))*G14</f>
        <v>23.7985735362268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138.926684978828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705.9</v>
      </c>
      <c r="BC14" s="161">
        <f t="shared" si="13"/>
        <v>730.6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200.694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200.694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1:75">
      <c r="A20" s="32" t="s">
        <v>72</v>
      </c>
      <c r="B20" s="32">
        <v>10.58</v>
      </c>
      <c r="D20" s="103">
        <f t="shared" si="25"/>
        <v>10.1</v>
      </c>
      <c r="E20" s="103">
        <v>10.58</v>
      </c>
      <c r="F20" s="103">
        <v>9.4</v>
      </c>
      <c r="G20" s="32">
        <v>17.5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10.1</v>
      </c>
      <c r="X20" s="142">
        <f t="shared" si="27"/>
        <v>10.58</v>
      </c>
      <c r="Y20" s="142">
        <f t="shared" si="28"/>
        <v>9.4</v>
      </c>
      <c r="Z20" s="142">
        <f>Y20+LOOKUP(V20,Sheet2!A$3:A$24,Sheet2!J$3:J$24)</f>
        <v>9.74</v>
      </c>
      <c r="AA20" s="142">
        <f t="shared" si="6"/>
        <v>10.1</v>
      </c>
      <c r="AB20" s="142">
        <f t="shared" si="29"/>
        <v>10.58</v>
      </c>
      <c r="AC20" s="142">
        <f t="shared" si="30"/>
        <v>9.348</v>
      </c>
      <c r="AD20" s="142">
        <f>AC20+LOOKUP(V20,Sheet2!A$3:A$24,Sheet2!J$3:J$24)</f>
        <v>9.688</v>
      </c>
      <c r="AE20" s="142">
        <f t="shared" si="7"/>
        <v>0.84</v>
      </c>
      <c r="AF20" s="142">
        <f t="shared" si="8"/>
        <v>0.891999999999999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1.01</v>
      </c>
      <c r="AM20" s="142">
        <f t="shared" si="10"/>
        <v>1.062</v>
      </c>
      <c r="AN20" s="142">
        <f t="shared" si="11"/>
        <v>1.036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22.4812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1.69575</v>
      </c>
      <c r="AV20" s="158">
        <f>IF(AND(AE20&gt;3.5,AF20&gt;3.5),LOOKUP(Sheet1!V20,Sheet2!A$3:A$24,Sheet2!W$3:W$24),LOOKUP(V20,Sheet2!A$3:A$24,Sheet2!V$3:V$24))*G20</f>
        <v>2.13576941991779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16.6649794211768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70.56</v>
      </c>
      <c r="BC20" s="161">
        <f t="shared" si="13"/>
        <v>70.3733333333333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22.4812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22.4812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3.704</v>
      </c>
      <c r="BV20" s="52">
        <f t="shared" si="20"/>
        <v>2.162</v>
      </c>
      <c r="BW20" s="32">
        <f t="shared" si="21"/>
        <v>0</v>
      </c>
    </row>
    <row r="21" spans="1:75">
      <c r="A21" s="32" t="s">
        <v>73</v>
      </c>
      <c r="B21" s="32">
        <v>10.58</v>
      </c>
      <c r="D21" s="103">
        <f t="shared" si="25"/>
        <v>10.1</v>
      </c>
      <c r="E21" s="103">
        <v>10.58</v>
      </c>
      <c r="F21" s="103">
        <v>9.348</v>
      </c>
      <c r="G21" s="32">
        <v>26.6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10.1</v>
      </c>
      <c r="X21" s="142">
        <f t="shared" si="27"/>
        <v>10.58</v>
      </c>
      <c r="Y21" s="142">
        <f t="shared" si="28"/>
        <v>9.348</v>
      </c>
      <c r="Z21" s="142">
        <f>Y21+LOOKUP(V21,Sheet2!A$3:A$24,Sheet2!J$3:J$24)</f>
        <v>9.688</v>
      </c>
      <c r="AA21" s="142">
        <f t="shared" si="6"/>
        <v>9.99</v>
      </c>
      <c r="AB21" s="142">
        <f t="shared" si="29"/>
        <v>10.47</v>
      </c>
      <c r="AC21" s="142">
        <f t="shared" si="30"/>
        <v>9.268</v>
      </c>
      <c r="AD21" s="142">
        <f>AC21+LOOKUP(V21,Sheet2!A$3:A$24,Sheet2!J$3:J$24)</f>
        <v>9.608</v>
      </c>
      <c r="AE21" s="142">
        <f t="shared" si="7"/>
        <v>0.891999999999999</v>
      </c>
      <c r="AF21" s="142">
        <f t="shared" si="8"/>
        <v>0.862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1.062</v>
      </c>
      <c r="AM21" s="142">
        <f t="shared" si="10"/>
        <v>1.032</v>
      </c>
      <c r="AN21" s="142">
        <f t="shared" si="11"/>
        <v>1.047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34.534248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2.57754</v>
      </c>
      <c r="AV21" s="158">
        <f>IF(AND(AE21&gt;3.5,AF21&gt;3.5),LOOKUP(Sheet1!V21,Sheet2!A$3:A$24,Sheet2!W$3:W$24),LOOKUP(V21,Sheet2!A$3:A$24,Sheet2!V$3:V$24))*G21</f>
        <v>3.24636951827504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25.6935927201888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107.8364</v>
      </c>
      <c r="BC21" s="161">
        <f t="shared" si="13"/>
        <v>107.3576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34.534248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34.534248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3.704</v>
      </c>
      <c r="BV21" s="52">
        <f t="shared" si="20"/>
        <v>2.162</v>
      </c>
      <c r="BW21" s="32">
        <f t="shared" si="21"/>
        <v>0</v>
      </c>
    </row>
    <row r="22" spans="1:75">
      <c r="A22" s="32" t="s">
        <v>74</v>
      </c>
      <c r="B22" s="32">
        <v>10.47</v>
      </c>
      <c r="D22" s="103">
        <f t="shared" si="25"/>
        <v>9.99</v>
      </c>
      <c r="E22" s="103">
        <v>10.47</v>
      </c>
      <c r="F22" s="103">
        <v>9.268</v>
      </c>
      <c r="G22" s="32">
        <v>29.7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9.99</v>
      </c>
      <c r="X22" s="142">
        <f t="shared" si="27"/>
        <v>10.47</v>
      </c>
      <c r="Y22" s="142">
        <f t="shared" si="28"/>
        <v>9.268</v>
      </c>
      <c r="Z22" s="142">
        <f>Y22+LOOKUP(V22,Sheet2!A$3:A$24,Sheet2!J$3:J$24)</f>
        <v>9.608</v>
      </c>
      <c r="AA22" s="142">
        <f t="shared" si="6"/>
        <v>10.5</v>
      </c>
      <c r="AB22" s="142">
        <f t="shared" si="29"/>
        <v>10.98</v>
      </c>
      <c r="AC22" s="142">
        <f t="shared" si="30"/>
        <v>9.179</v>
      </c>
      <c r="AD22" s="142">
        <f>AC22+LOOKUP(V22,Sheet2!A$3:A$24,Sheet2!J$3:J$24)</f>
        <v>9.519</v>
      </c>
      <c r="AE22" s="142">
        <f t="shared" si="7"/>
        <v>0.862</v>
      </c>
      <c r="AF22" s="142">
        <f t="shared" si="8"/>
        <v>1.461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1.032</v>
      </c>
      <c r="AM22" s="142">
        <f t="shared" si="10"/>
        <v>1.631</v>
      </c>
      <c r="AN22" s="142">
        <f t="shared" si="11"/>
        <v>1.3315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49.036482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2.87793</v>
      </c>
      <c r="AV22" s="158">
        <f>IF(AND(AE22&gt;3.5,AF22&gt;3.5),LOOKUP(Sheet1!V22,Sheet2!A$3:A$24,Sheet2!W$3:W$24),LOOKUP(V22,Sheet2!A$3:A$24,Sheet2!V$3:V$24))*G22</f>
        <v>3.62470581551762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32.481242789083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6.68428199999999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137.3031</v>
      </c>
      <c r="BC22" s="161">
        <f t="shared" si="13"/>
        <v>131.1354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49.036482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49.036482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4.842</v>
      </c>
      <c r="BV22" s="52">
        <f t="shared" si="20"/>
        <v>2.731</v>
      </c>
      <c r="BW22" s="32">
        <f t="shared" si="21"/>
        <v>0</v>
      </c>
    </row>
    <row r="23" spans="1:75">
      <c r="A23" s="32" t="s">
        <v>75</v>
      </c>
      <c r="B23" s="32">
        <v>10.98</v>
      </c>
      <c r="D23" s="103">
        <f t="shared" ref="D7:D38" si="31">IF(AND(B23=0,E23=0),0,IF(B23&gt;E23,E23-C23-AJ23,IF(AJ23&gt;(E23-B23),E23-AJ23-C23,B23-C23)))</f>
        <v>10.5</v>
      </c>
      <c r="E23" s="103">
        <v>10.98</v>
      </c>
      <c r="F23" s="103">
        <v>9.179</v>
      </c>
      <c r="G23" s="32">
        <v>27.9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10.5</v>
      </c>
      <c r="X23" s="142">
        <f t="shared" si="27"/>
        <v>10.98</v>
      </c>
      <c r="Y23" s="142">
        <f t="shared" si="28"/>
        <v>9.179</v>
      </c>
      <c r="Z23" s="142">
        <f>Y23+LOOKUP(V23,Sheet2!A$3:A$24,Sheet2!J$3:J$24)</f>
        <v>9.519</v>
      </c>
      <c r="AA23" s="142">
        <f t="shared" si="6"/>
        <v>10.32</v>
      </c>
      <c r="AB23" s="142">
        <f t="shared" si="29"/>
        <v>10.8</v>
      </c>
      <c r="AC23" s="142">
        <f t="shared" si="30"/>
        <v>9.095</v>
      </c>
      <c r="AD23" s="142">
        <f>AC23+LOOKUP(V23,Sheet2!A$3:A$24,Sheet2!J$3:J$24)</f>
        <v>9.435</v>
      </c>
      <c r="AE23" s="142">
        <f t="shared" si="7"/>
        <v>1.461</v>
      </c>
      <c r="AF23" s="142">
        <f t="shared" si="8"/>
        <v>1.365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1.981</v>
      </c>
      <c r="AM23" s="142">
        <f t="shared" si="10"/>
        <v>1.885</v>
      </c>
      <c r="AN23" s="142">
        <f t="shared" si="11"/>
        <v>1.933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66.874068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12.1086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2.70351</v>
      </c>
      <c r="AV23" s="158">
        <f>IF(AND(AE23&gt;3.5,AF23&gt;3.5),LOOKUP(Sheet1!V23,Sheet2!A$3:A$24,Sheet2!W$3:W$24),LOOKUP(V23,Sheet2!A$3:A$24,Sheet2!V$3:V$24))*G23</f>
        <v>3.40502667518321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30.5126826200477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14.980068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162.5454</v>
      </c>
      <c r="BC23" s="161">
        <f t="shared" si="13"/>
        <v>145.5636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66.874068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66.874068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5.542</v>
      </c>
      <c r="BV23" s="52">
        <f t="shared" si="20"/>
        <v>3.081</v>
      </c>
      <c r="BW23" s="32">
        <f t="shared" si="21"/>
        <v>27.9</v>
      </c>
    </row>
    <row r="24" spans="1:75">
      <c r="A24" s="32" t="s">
        <v>76</v>
      </c>
      <c r="B24" s="32">
        <v>10.8</v>
      </c>
      <c r="D24" s="103">
        <f t="shared" si="31"/>
        <v>10.32</v>
      </c>
      <c r="E24" s="103">
        <v>10.8</v>
      </c>
      <c r="F24" s="103">
        <v>9.095</v>
      </c>
      <c r="G24" s="32">
        <v>27.3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10.32</v>
      </c>
      <c r="X24" s="142">
        <f t="shared" si="27"/>
        <v>10.8</v>
      </c>
      <c r="Y24" s="142">
        <f t="shared" si="28"/>
        <v>9.095</v>
      </c>
      <c r="Z24" s="142">
        <f>Y24+LOOKUP(V24,Sheet2!A$3:A$24,Sheet2!J$3:J$24)</f>
        <v>9.435</v>
      </c>
      <c r="AA24" s="142">
        <f t="shared" si="6"/>
        <v>10.27</v>
      </c>
      <c r="AB24" s="142">
        <f t="shared" si="29"/>
        <v>10.75</v>
      </c>
      <c r="AC24" s="142">
        <f t="shared" si="30"/>
        <v>9.013</v>
      </c>
      <c r="AD24" s="142">
        <f>AC24+LOOKUP(V24,Sheet2!A$3:A$24,Sheet2!J$3:J$24)</f>
        <v>9.353</v>
      </c>
      <c r="AE24" s="142">
        <f t="shared" si="7"/>
        <v>1.365</v>
      </c>
      <c r="AF24" s="142">
        <f t="shared" si="8"/>
        <v>1.397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1.885</v>
      </c>
      <c r="AM24" s="142">
        <f t="shared" si="10"/>
        <v>1.917</v>
      </c>
      <c r="AN24" s="142">
        <f t="shared" si="11"/>
        <v>1.901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64.352652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11.8482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2.64537</v>
      </c>
      <c r="AV24" s="158">
        <f>IF(AND(AE24&gt;3.5,AF24&gt;3.5),LOOKUP(Sheet1!V24,Sheet2!A$3:A$24,Sheet2!W$3:W$24),LOOKUP(V24,Sheet2!A$3:A$24,Sheet2!V$3:V$24))*G24</f>
        <v>3.33180029507175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29.8564958970359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13.574652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157.3026</v>
      </c>
      <c r="BC24" s="161">
        <f t="shared" si="13"/>
        <v>141.2684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64.352652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64.352652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5.414</v>
      </c>
      <c r="BV24" s="52">
        <f t="shared" si="20"/>
        <v>3.017</v>
      </c>
      <c r="BW24" s="32">
        <f t="shared" si="21"/>
        <v>27.3</v>
      </c>
    </row>
    <row r="25" spans="1:75">
      <c r="A25" s="32" t="s">
        <v>77</v>
      </c>
      <c r="B25" s="32">
        <v>10.75</v>
      </c>
      <c r="D25" s="103">
        <f t="shared" si="31"/>
        <v>10.27</v>
      </c>
      <c r="E25" s="103">
        <v>10.75</v>
      </c>
      <c r="F25" s="103">
        <v>9.013</v>
      </c>
      <c r="G25" s="32">
        <v>29.9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10.27</v>
      </c>
      <c r="X25" s="142">
        <f t="shared" si="27"/>
        <v>10.75</v>
      </c>
      <c r="Y25" s="142">
        <f t="shared" si="28"/>
        <v>9.013</v>
      </c>
      <c r="Z25" s="142">
        <f>Y25+LOOKUP(V25,Sheet2!A$3:A$24,Sheet2!J$3:J$24)</f>
        <v>9.353</v>
      </c>
      <c r="AA25" s="142">
        <f t="shared" si="6"/>
        <v>10.2</v>
      </c>
      <c r="AB25" s="142">
        <f t="shared" si="29"/>
        <v>10.68</v>
      </c>
      <c r="AC25" s="142">
        <f t="shared" si="30"/>
        <v>8.923</v>
      </c>
      <c r="AD25" s="142">
        <f>AC25+LOOKUP(V25,Sheet2!A$3:A$24,Sheet2!J$3:J$24)</f>
        <v>9.263</v>
      </c>
      <c r="AE25" s="142">
        <f t="shared" si="7"/>
        <v>1.397</v>
      </c>
      <c r="AF25" s="142">
        <f t="shared" si="8"/>
        <v>1.417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0.35</v>
      </c>
      <c r="AJ25" s="141">
        <f t="shared" si="23"/>
        <v>0.48</v>
      </c>
      <c r="AK25" s="141">
        <f t="shared" si="24"/>
        <v>0.48</v>
      </c>
      <c r="AL25" s="142">
        <f t="shared" si="9"/>
        <v>1.917</v>
      </c>
      <c r="AM25" s="142">
        <f t="shared" si="10"/>
        <v>1.937</v>
      </c>
      <c r="AN25" s="142">
        <f t="shared" si="11"/>
        <v>1.927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71.445452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12.9766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2.89731</v>
      </c>
      <c r="AV25" s="158">
        <f>IF(AND(AE25&gt;3.5,AF25&gt;3.5),LOOKUP(Sheet1!V25,Sheet2!A$3:A$24,Sheet2!W$3:W$24),LOOKUP(V25,Sheet2!A$3:A$24,Sheet2!V$3:V$24))*G25</f>
        <v>3.64911460888811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32.6999716967536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15.831452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173.8386</v>
      </c>
      <c r="BC25" s="161">
        <f t="shared" si="13"/>
        <v>155.759066666667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71.445452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71.445452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5.454</v>
      </c>
      <c r="BV25" s="52">
        <f t="shared" si="20"/>
        <v>3.037</v>
      </c>
      <c r="BW25" s="32">
        <f t="shared" si="21"/>
        <v>29.9</v>
      </c>
    </row>
    <row r="26" spans="1:75">
      <c r="A26" s="32" t="s">
        <v>78</v>
      </c>
      <c r="B26" s="32">
        <v>10.68</v>
      </c>
      <c r="D26" s="103">
        <f t="shared" si="31"/>
        <v>10.2</v>
      </c>
      <c r="E26" s="103">
        <v>10.68</v>
      </c>
      <c r="F26" s="103">
        <v>8.923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79</v>
      </c>
      <c r="B27" s="32">
        <v>10.88</v>
      </c>
      <c r="D27" s="103">
        <f t="shared" si="31"/>
        <v>10.4</v>
      </c>
      <c r="E27" s="103">
        <v>10.88</v>
      </c>
      <c r="F27" s="103">
        <v>9.205</v>
      </c>
      <c r="G27" s="32">
        <v>20.4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10.4</v>
      </c>
      <c r="X27" s="142">
        <f t="shared" si="27"/>
        <v>10.88</v>
      </c>
      <c r="Y27" s="142">
        <f t="shared" si="28"/>
        <v>9.205</v>
      </c>
      <c r="Z27" s="142">
        <f>Y27+LOOKUP(V27,Sheet2!A$3:A$24,Sheet2!J$3:J$24)</f>
        <v>9.545</v>
      </c>
      <c r="AA27" s="142">
        <f t="shared" si="6"/>
        <v>10.37</v>
      </c>
      <c r="AB27" s="142">
        <f t="shared" si="29"/>
        <v>10.85</v>
      </c>
      <c r="AC27" s="142">
        <f t="shared" si="30"/>
        <v>9.144</v>
      </c>
      <c r="AD27" s="142">
        <f>AC27+LOOKUP(V27,Sheet2!A$3:A$24,Sheet2!J$3:J$24)</f>
        <v>9.484</v>
      </c>
      <c r="AE27" s="142">
        <f t="shared" si="7"/>
        <v>1.335</v>
      </c>
      <c r="AF27" s="142">
        <f t="shared" si="8"/>
        <v>1.366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0.35</v>
      </c>
      <c r="AJ27" s="141">
        <f t="shared" si="23"/>
        <v>0.48</v>
      </c>
      <c r="AK27" s="141">
        <f t="shared" si="24"/>
        <v>0.48</v>
      </c>
      <c r="AL27" s="142">
        <f t="shared" si="9"/>
        <v>1.855</v>
      </c>
      <c r="AM27" s="142">
        <f t="shared" si="10"/>
        <v>1.886</v>
      </c>
      <c r="AN27" s="142">
        <f t="shared" si="11"/>
        <v>1.8705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47.316168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8.8536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1.97676</v>
      </c>
      <c r="AV27" s="158">
        <f>IF(AND(AE27&gt;3.5,AF27&gt;3.5),LOOKUP(Sheet1!V27,Sheet2!A$3:A$24,Sheet2!W$3:W$24),LOOKUP(V27,Sheet2!A$3:A$24,Sheet2!V$3:V$24))*G27</f>
        <v>2.48969692378988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22.3103485824004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9.372168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116.3004</v>
      </c>
      <c r="BC27" s="161">
        <f t="shared" si="13"/>
        <v>104.7336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47.316168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47.316168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5.352</v>
      </c>
      <c r="BV27" s="52">
        <f t="shared" si="20"/>
        <v>2.986</v>
      </c>
      <c r="BW27" s="32">
        <f t="shared" si="21"/>
        <v>20.4</v>
      </c>
    </row>
    <row r="28" spans="1:75">
      <c r="A28" s="32" t="s">
        <v>80</v>
      </c>
      <c r="B28" s="32">
        <v>10.85</v>
      </c>
      <c r="D28" s="103">
        <f t="shared" si="31"/>
        <v>10.37</v>
      </c>
      <c r="E28" s="103">
        <v>10.85</v>
      </c>
      <c r="F28" s="103">
        <v>9.144</v>
      </c>
      <c r="G28" s="32">
        <v>16.4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6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10.37</v>
      </c>
      <c r="X28" s="142">
        <f t="shared" si="27"/>
        <v>10.85</v>
      </c>
      <c r="Y28" s="142">
        <f t="shared" si="28"/>
        <v>9.144</v>
      </c>
      <c r="Z28" s="142">
        <f>Y28+LOOKUP(V28,Sheet2!A$3:A$24,Sheet2!J$3:J$24)</f>
        <v>9.484</v>
      </c>
      <c r="AA28" s="142">
        <f t="shared" si="6"/>
        <v>10.32</v>
      </c>
      <c r="AB28" s="142">
        <f t="shared" si="29"/>
        <v>10.8</v>
      </c>
      <c r="AC28" s="142">
        <f t="shared" si="30"/>
        <v>9.095</v>
      </c>
      <c r="AD28" s="142">
        <f>AC28+LOOKUP(V28,Sheet2!A$3:A$24,Sheet2!J$3:J$24)</f>
        <v>9.435</v>
      </c>
      <c r="AE28" s="142">
        <f t="shared" si="7"/>
        <v>1.366</v>
      </c>
      <c r="AF28" s="142">
        <f t="shared" si="8"/>
        <v>1.365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0.35</v>
      </c>
      <c r="AJ28" s="141">
        <f t="shared" si="23"/>
        <v>0.48</v>
      </c>
      <c r="AK28" s="141">
        <f t="shared" si="24"/>
        <v>0.48</v>
      </c>
      <c r="AL28" s="142">
        <f t="shared" si="9"/>
        <v>1.886</v>
      </c>
      <c r="AM28" s="142">
        <f t="shared" si="10"/>
        <v>1.885</v>
      </c>
      <c r="AN28" s="142">
        <f t="shared" si="11"/>
        <v>1.8855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38.343528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7.1176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1.58916</v>
      </c>
      <c r="AV28" s="158">
        <f>IF(AND(AE28&gt;3.5,AF28&gt;3.5),LOOKUP(Sheet1!V28,Sheet2!A$3:A$24,Sheet2!W$3:W$24),LOOKUP(V28,Sheet2!A$3:A$24,Sheet2!V$3:V$24))*G28</f>
        <v>2.0015210563801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17.9357704289886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7.83952799999999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93.9884</v>
      </c>
      <c r="BC28" s="161">
        <f t="shared" si="13"/>
        <v>84.5256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38.343528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38.343528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5.352</v>
      </c>
      <c r="BV28" s="52">
        <f t="shared" si="20"/>
        <v>2.986</v>
      </c>
      <c r="BW28" s="32">
        <f t="shared" si="21"/>
        <v>16.4</v>
      </c>
    </row>
    <row r="29" spans="1:75">
      <c r="A29" s="32" t="s">
        <v>76</v>
      </c>
      <c r="B29" s="32">
        <v>10.8</v>
      </c>
      <c r="D29" s="103">
        <f t="shared" si="31"/>
        <v>10.32</v>
      </c>
      <c r="E29" s="103">
        <v>10.8</v>
      </c>
      <c r="F29" s="103">
        <v>9.095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0.48</v>
      </c>
      <c r="AK29" s="141">
        <f t="shared" si="24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9 A20:G29 K20:L29 A30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20:J2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5" t="s">
        <v>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6"/>
      <c r="AA2" s="71" t="s">
        <v>86</v>
      </c>
      <c r="AB2" s="85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8" t="s">
        <v>111</v>
      </c>
      <c r="AP2" s="99" t="s">
        <v>112</v>
      </c>
      <c r="AQ2" s="99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11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3" t="s">
        <v>90</v>
      </c>
      <c r="F32" s="83" t="s">
        <v>120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52.9046</v>
      </c>
      <c r="E4" s="39"/>
      <c r="F4" s="39"/>
      <c r="P4" s="34"/>
      <c r="Q4" s="33" t="s">
        <v>43</v>
      </c>
      <c r="R4" s="37" t="s">
        <v>165</v>
      </c>
      <c r="S4" s="56">
        <f>D4</f>
        <v>52.9046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913.7470104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913.7470104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560.43741612662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41">
        <f>D8+D10</f>
        <v>560.43741612662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28.579511642413</v>
      </c>
    </row>
    <row r="8" ht="15" customHeight="1" spans="1:21">
      <c r="A8" s="44"/>
      <c r="B8" s="33" t="s">
        <v>168</v>
      </c>
      <c r="C8" s="37" t="s">
        <v>165</v>
      </c>
      <c r="D8" s="38">
        <f>(SUM(Sheet1!AX:AX)+SUM(Sheet1!AY:AY))*D1</f>
        <v>492.15526612662</v>
      </c>
      <c r="E8" s="42"/>
      <c r="F8" s="42"/>
      <c r="G8" s="29"/>
      <c r="H8" s="29"/>
      <c r="J8" s="29"/>
      <c r="P8" s="45"/>
      <c r="Q8" s="33" t="s">
        <v>170</v>
      </c>
      <c r="R8" s="37" t="s">
        <v>165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28.579511642413</v>
      </c>
      <c r="E9" s="42"/>
      <c r="F9" s="42"/>
      <c r="G9" s="29"/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3062.0599</v>
      </c>
    </row>
    <row r="10" ht="15" customHeight="1" spans="1:20">
      <c r="A10" s="44"/>
      <c r="B10" s="33" t="s">
        <v>173</v>
      </c>
      <c r="C10" s="37" t="s">
        <v>165</v>
      </c>
      <c r="D10" s="38">
        <f>SUM(Sheet1!AZ:AZ)*D1</f>
        <v>68.2821499999999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97.91482724</v>
      </c>
      <c r="T10" s="29"/>
    </row>
    <row r="11" ht="15" customHeight="1" spans="1:19">
      <c r="A11" s="45"/>
      <c r="B11" s="33" t="s">
        <v>170</v>
      </c>
      <c r="C11" s="37" t="s">
        <v>165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3062.0599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3118.3066</v>
      </c>
      <c r="E13" s="37" t="s">
        <v>174</v>
      </c>
      <c r="F13" s="46">
        <f>D13*Sheet3!$Q$13</f>
        <v>97.91482724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52">
        <f>D24</f>
        <v>913.7470104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913.7470104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86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